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duongthihue\Desktop\giáo án kê thanh\đề thi T- TV 2024- 2025\"/>
    </mc:Choice>
  </mc:AlternateContent>
  <bookViews>
    <workbookView xWindow="0" yWindow="144" windowWidth="12468" windowHeight="12216"/>
  </bookViews>
  <sheets>
    <sheet name="Sheet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27" i="1" l="1"/>
  <c r="J27" i="1"/>
  <c r="I27" i="1"/>
  <c r="H27" i="1"/>
  <c r="G27" i="1"/>
  <c r="F27" i="1"/>
  <c r="K26" i="1"/>
  <c r="J26" i="1"/>
  <c r="I26" i="1"/>
  <c r="H26" i="1"/>
  <c r="G26" i="1"/>
  <c r="F26" i="1"/>
  <c r="M24" i="1"/>
  <c r="L24" i="1"/>
  <c r="N23" i="1" s="1"/>
  <c r="O23" i="1" s="1"/>
  <c r="M23" i="1"/>
  <c r="L23" i="1"/>
  <c r="M21" i="1"/>
  <c r="N20" i="1" s="1"/>
  <c r="O20" i="1" s="1"/>
  <c r="L21" i="1"/>
  <c r="M20" i="1"/>
  <c r="L20" i="1"/>
  <c r="M18" i="1"/>
  <c r="L18" i="1"/>
  <c r="M17" i="1"/>
  <c r="L17" i="1"/>
  <c r="M15" i="1"/>
  <c r="L15" i="1"/>
  <c r="M14" i="1"/>
  <c r="L14" i="1"/>
  <c r="M12" i="1"/>
  <c r="L12" i="1"/>
  <c r="M11" i="1"/>
  <c r="L11" i="1"/>
  <c r="M9" i="1"/>
  <c r="L9" i="1"/>
  <c r="M8" i="1"/>
  <c r="L8" i="1"/>
  <c r="M6" i="1"/>
  <c r="L6" i="1"/>
  <c r="M5" i="1"/>
  <c r="L5" i="1"/>
  <c r="O4" i="1"/>
  <c r="N4" i="1"/>
  <c r="N14" i="1" l="1"/>
  <c r="O14" i="1" s="1"/>
  <c r="M26" i="1"/>
  <c r="J28" i="1"/>
  <c r="L26" i="1"/>
  <c r="M27" i="1"/>
  <c r="M28" i="1" s="1"/>
  <c r="F28" i="1"/>
  <c r="L27" i="1"/>
  <c r="L28" i="1" s="1"/>
  <c r="N11" i="1"/>
  <c r="O11" i="1" s="1"/>
  <c r="N17" i="1"/>
  <c r="O17" i="1" s="1"/>
  <c r="H28" i="1"/>
  <c r="N8" i="1"/>
  <c r="O8" i="1" s="1"/>
  <c r="N5" i="1"/>
  <c r="O5" i="1" s="1"/>
  <c r="O26" i="1" l="1"/>
  <c r="N26" i="1"/>
</calcChain>
</file>

<file path=xl/sharedStrings.xml><?xml version="1.0" encoding="utf-8"?>
<sst xmlns="http://schemas.openxmlformats.org/spreadsheetml/2006/main" count="68" uniqueCount="44">
  <si>
    <t>TT</t>
  </si>
  <si>
    <t>Nội dung</t>
  </si>
  <si>
    <t>Số câu và số điểm</t>
  </si>
  <si>
    <t>Mức 1</t>
  </si>
  <si>
    <t>Mức 2</t>
  </si>
  <si>
    <t>Mức 3</t>
  </si>
  <si>
    <t>Cộng</t>
  </si>
  <si>
    <t>Tổng điểm</t>
  </si>
  <si>
    <t>Tỉ lệ</t>
  </si>
  <si>
    <t>TNKQ</t>
  </si>
  <si>
    <t>TL</t>
  </si>
  <si>
    <t>Đọc</t>
  </si>
  <si>
    <t>Kĩ thuật đọc kết hợp nói và nghe</t>
  </si>
  <si>
    <t xml:space="preserve">Văn bản văn học/thông tin
</t>
  </si>
  <si>
    <t>Đọc hiểu</t>
  </si>
  <si>
    <t>Văn bản văn học/thông tin
- Đọc hiểu nội dung
- Đọc hiểu hình thức
- Liên hệ, so sánh, kết nối</t>
  </si>
  <si>
    <t>Số câu</t>
  </si>
  <si>
    <t>Số điểm</t>
  </si>
  <si>
    <t>Câu số</t>
  </si>
  <si>
    <t>Kiến thức Tiếng Việt</t>
  </si>
  <si>
    <t>Ngữ âm và chữ viết</t>
  </si>
  <si>
    <t xml:space="preserve">Âm, vần, thanh; chữ và dấu thanh 
 Quy tắc chính tả phân biệt: c và k, g và gh, ng và ngh 
Quy tắc viết hoa: viết hoa chữ cái đầu câu, viết hoa tên riêng  </t>
  </si>
  <si>
    <t>Từ vựng</t>
  </si>
  <si>
    <t xml:space="preserve">Vốn từ theo chủ điểm: Từ chỉ sự vật, hoạt động, đặc điểm gần gũi </t>
  </si>
  <si>
    <r>
      <rPr>
        <b/>
        <sz val="10"/>
        <color indexed="8"/>
        <rFont val="Times New Roman"/>
        <family val="1"/>
      </rPr>
      <t>Ngữ pháp</t>
    </r>
  </si>
  <si>
    <t xml:space="preserve">Công dụng của dấu chấm, dấu chấm hỏi: đánh dấu kết thúc câu </t>
  </si>
  <si>
    <t>Hoạt động giao tiếp</t>
  </si>
  <si>
    <t xml:space="preserve">Từ xưng hô thông dụng khi giao tiếp ở nhà và ở trường 
Một số nghi thức giao tiếp thông dụng ở nhà và ở trường: chào hỏi, giới thiệu, cảm ơn, xin lỗi, xin phép. </t>
  </si>
  <si>
    <t>Viết</t>
  </si>
  <si>
    <t>Kỹ thuật viết</t>
  </si>
  <si>
    <t xml:space="preserve">- Viết đúng chữ viết thường, chữ số (từ 0 đến 9); biết viết chữ hoa.
-  Đặt dấu thanh đúng vị trí. Viết đúng quy tắc các tiếng mở đầu bằng các chữ c, k, g, gh, ng, ngh. 
-  Viết đúng chính tả đoạn thơ, đoạn văn có độ dài khoảng 30-  35 chữ theo các hình thức nhìn-  viết (tập chép), nghe-  viết. Tốc độ viết khoảng 30-  35 chữ trong 15 phút. </t>
  </si>
  <si>
    <t>Viết câu, đoạn văn ngắn</t>
  </si>
  <si>
    <t xml:space="preserve">- Điền được phần thông tin còn trống, viết được câu trả lời, viết câu dưới tranh phù hợp với nội dung câu chuyện đã đọc hoặc đã nghe. 
- Điền được vào phần thông tin còn trống, viết câu nói về hình dáng hoặc hoạt động của nhân vật dưới tranh trong câu chuyện đã học dựa trên gợi ý. 
- Điền được phần thông tin còn trống, viết câu trả lời hoặc viết lại câu đã nói để giới thiệu bản thân dựa trên gợi ý. </t>
  </si>
  <si>
    <t xml:space="preserve">Tổng số câu: </t>
  </si>
  <si>
    <t xml:space="preserve">Tổng số điểm: </t>
  </si>
  <si>
    <t>Tỉ lệ:</t>
  </si>
  <si>
    <t xml:space="preserve">Đề nghị sao in </t>
  </si>
  <si>
    <t xml:space="preserve">  CBQL</t>
  </si>
  <si>
    <t>NGƯỜI RA MA TRẬN</t>
  </si>
  <si>
    <t>Đỗ Trọng Biến</t>
  </si>
  <si>
    <t>1,4</t>
  </si>
  <si>
    <t>2,3</t>
  </si>
  <si>
    <t>MA TRẬN  ĐỀ KIỂM TRA CUỐI HỌC KỲ II- Tiếng Việt lớp 1 (thời gian làm bài ..... phút)</t>
  </si>
  <si>
    <t>Nông Thị Hồng Thanh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</si>
</sst>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1"/>
      <color theme="1"/>
      <name val="Arial"/>
      <family val="2"/>
      <scheme val="minor"/>
    </font>
    <font>
      <b/>
      <sz val="11"/>
      <color theme="1"/>
      <name val="Arial"/>
      <family val="2"/>
      <scheme val="minor"/>
    </font>
    <font>
      <b/>
      <sz val="10"/>
      <color theme="1"/>
      <name val="Times New Roman"/>
      <family val="1"/>
    </font>
    <font>
      <sz val="10"/>
      <color theme="1"/>
      <name val="Times New Roman"/>
      <family val="1"/>
    </font>
    <font>
      <sz val="10"/>
      <name val="Times New Roman"/>
      <family val="1"/>
    </font>
    <font>
      <i/>
      <sz val="10"/>
      <color theme="1"/>
      <name val="Times New Roman"/>
      <family val="1"/>
    </font>
    <font>
      <b/>
      <sz val="10"/>
      <color indexed="8"/>
      <name val="Times New Roman"/>
      <family val="1"/>
    </font>
    <font>
      <b/>
      <sz val="10"/>
      <color rgb="FFFF0000"/>
      <name val="Times New Roman"/>
      <family val="1"/>
    </font>
    <font>
      <b/>
      <sz val="14"/>
      <color rgb="FF000000"/>
      <name val="Times New Roman"/>
      <family val="1"/>
    </font>
    <font>
      <sz val="12"/>
      <color theme="1"/>
      <name val="Times New Roman"/>
      <family val="1"/>
    </font>
    <font>
      <b/>
      <sz val="12"/>
      <color theme="1"/>
      <name val="Times New Roman"/>
      <family val="1"/>
    </font>
  </fonts>
  <fills count="5">
    <fill>
      <patternFill patternType="none"/>
    </fill>
    <fill>
      <patternFill patternType="gray125"/>
    </fill>
    <fill>
      <patternFill patternType="solid">
        <fgColor rgb="FFCCFFFF"/>
        <bgColor indexed="64"/>
      </patternFill>
    </fill>
    <fill>
      <patternFill patternType="solid">
        <fgColor rgb="FFFFFF00"/>
        <bgColor indexed="64"/>
      </patternFill>
    </fill>
    <fill>
      <patternFill patternType="solid">
        <fgColor theme="5" tint="0.39997558519241921"/>
        <bgColor indexed="64"/>
      </patternFill>
    </fill>
  </fills>
  <borders count="1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7">
    <xf numFmtId="0" fontId="0" fillId="0" borderId="0" xfId="0"/>
    <xf numFmtId="0" fontId="2"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0" borderId="5" xfId="0" applyFont="1" applyBorder="1" applyAlignment="1" applyProtection="1">
      <alignment horizontal="left" vertical="center" wrapText="1"/>
      <protection locked="0"/>
    </xf>
    <xf numFmtId="2" fontId="2" fillId="2" borderId="10" xfId="0" applyNumberFormat="1" applyFont="1" applyFill="1" applyBorder="1" applyAlignment="1">
      <alignment horizontal="center" vertical="center" wrapText="1"/>
    </xf>
    <xf numFmtId="2" fontId="2" fillId="2" borderId="10" xfId="0" applyNumberFormat="1" applyFont="1" applyFill="1" applyBorder="1" applyAlignment="1">
      <alignment horizontal="center" vertical="center"/>
    </xf>
    <xf numFmtId="0" fontId="5" fillId="2" borderId="5" xfId="0" applyFont="1" applyFill="1" applyBorder="1" applyAlignment="1">
      <alignment vertical="center" wrapText="1"/>
    </xf>
    <xf numFmtId="0" fontId="3" fillId="0" borderId="5" xfId="0" applyFont="1" applyBorder="1" applyAlignment="1" applyProtection="1">
      <alignment horizontal="center" vertical="center" wrapText="1"/>
      <protection locked="0"/>
    </xf>
    <xf numFmtId="164" fontId="3" fillId="0" borderId="5" xfId="0" applyNumberFormat="1" applyFont="1" applyBorder="1" applyAlignment="1" applyProtection="1">
      <alignment horizontal="center" vertical="center" wrapText="1"/>
      <protection locked="0"/>
    </xf>
    <xf numFmtId="2" fontId="2" fillId="2" borderId="5" xfId="0" applyNumberFormat="1" applyFont="1" applyFill="1" applyBorder="1" applyAlignment="1">
      <alignment horizontal="center" vertical="center" wrapText="1"/>
    </xf>
    <xf numFmtId="0" fontId="5" fillId="3" borderId="5" xfId="0" applyFont="1" applyFill="1" applyBorder="1" applyAlignment="1">
      <alignment vertical="center" wrapText="1"/>
    </xf>
    <xf numFmtId="0" fontId="3" fillId="3" borderId="5" xfId="0" applyFont="1" applyFill="1" applyBorder="1" applyAlignment="1" applyProtection="1">
      <alignment horizontal="center" vertical="center" wrapText="1"/>
      <protection locked="0"/>
    </xf>
    <xf numFmtId="0" fontId="2" fillId="3" borderId="5" xfId="0" applyFont="1" applyFill="1" applyBorder="1" applyAlignment="1">
      <alignment horizontal="center" vertical="center" wrapText="1"/>
    </xf>
    <xf numFmtId="1" fontId="2" fillId="4" borderId="5" xfId="0" applyNumberFormat="1" applyFont="1" applyFill="1" applyBorder="1" applyAlignment="1">
      <alignment horizontal="center" vertical="center" wrapText="1"/>
    </xf>
    <xf numFmtId="2" fontId="2" fillId="4" borderId="5" xfId="0" applyNumberFormat="1" applyFont="1" applyFill="1" applyBorder="1" applyAlignment="1">
      <alignment horizontal="center" vertical="center" wrapText="1"/>
    </xf>
    <xf numFmtId="0" fontId="1" fillId="0" borderId="0" xfId="0" applyFont="1"/>
    <xf numFmtId="0" fontId="10" fillId="0" borderId="0" xfId="0" applyFont="1"/>
    <xf numFmtId="0" fontId="8" fillId="0" borderId="0" xfId="0" applyFont="1"/>
    <xf numFmtId="0" fontId="10" fillId="0" borderId="0" xfId="0" applyFont="1" applyAlignment="1"/>
    <xf numFmtId="0" fontId="9" fillId="0" borderId="0" xfId="0" applyFont="1"/>
    <xf numFmtId="0" fontId="10" fillId="0" borderId="0" xfId="0" applyFont="1" applyAlignment="1">
      <alignment horizontal="center"/>
    </xf>
    <xf numFmtId="0" fontId="2" fillId="4" borderId="11" xfId="0" applyFont="1" applyFill="1" applyBorder="1" applyAlignment="1">
      <alignment horizontal="right" vertical="center" wrapText="1"/>
    </xf>
    <xf numFmtId="0" fontId="2" fillId="4" borderId="12" xfId="0" applyFont="1" applyFill="1" applyBorder="1" applyAlignment="1">
      <alignment horizontal="right" vertical="center" wrapText="1"/>
    </xf>
    <xf numFmtId="0" fontId="2" fillId="4" borderId="13" xfId="0" applyFont="1" applyFill="1" applyBorder="1" applyAlignment="1">
      <alignment horizontal="right" vertical="center" wrapText="1"/>
    </xf>
    <xf numFmtId="2" fontId="2" fillId="4" borderId="5"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6" xfId="0" applyFont="1" applyFill="1" applyBorder="1" applyAlignment="1">
      <alignment horizontal="left" vertical="center" wrapText="1"/>
    </xf>
    <xf numFmtId="0" fontId="4" fillId="2" borderId="1" xfId="0" quotePrefix="1" applyFont="1" applyFill="1" applyBorder="1" applyAlignment="1">
      <alignment horizontal="left" vertical="center" wrapText="1"/>
    </xf>
    <xf numFmtId="0" fontId="4" fillId="2" borderId="10" xfId="0" applyFont="1" applyFill="1" applyBorder="1" applyAlignment="1">
      <alignment horizontal="left" vertical="center" wrapText="1"/>
    </xf>
    <xf numFmtId="0" fontId="4" fillId="2" borderId="6" xfId="0" applyFont="1" applyFill="1" applyBorder="1" applyAlignment="1">
      <alignment horizontal="left" vertical="center" wrapText="1"/>
    </xf>
    <xf numFmtId="2" fontId="2" fillId="2" borderId="1" xfId="0" applyNumberFormat="1" applyFont="1" applyFill="1" applyBorder="1" applyAlignment="1">
      <alignment horizontal="center" vertical="center" wrapText="1"/>
    </xf>
    <xf numFmtId="2" fontId="2" fillId="2" borderId="10" xfId="0" applyNumberFormat="1" applyFont="1" applyFill="1" applyBorder="1" applyAlignment="1">
      <alignment horizontal="center" vertical="center" wrapText="1"/>
    </xf>
    <xf numFmtId="2" fontId="2" fillId="2" borderId="6"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xf>
    <xf numFmtId="2" fontId="2" fillId="2" borderId="10" xfId="0" applyNumberFormat="1" applyFont="1" applyFill="1" applyBorder="1" applyAlignment="1">
      <alignment horizontal="center" vertical="center"/>
    </xf>
    <xf numFmtId="2" fontId="2" fillId="2" borderId="6" xfId="0" applyNumberFormat="1" applyFont="1" applyFill="1" applyBorder="1" applyAlignment="1">
      <alignment horizontal="center" vertical="center"/>
    </xf>
    <xf numFmtId="0" fontId="7" fillId="2" borderId="1"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7" fillId="2" borderId="6" xfId="0" applyFont="1" applyFill="1" applyBorder="1" applyAlignment="1">
      <alignment horizontal="left" vertical="center" wrapText="1"/>
    </xf>
    <xf numFmtId="0" fontId="2" fillId="2" borderId="1" xfId="0" applyFont="1" applyFill="1" applyBorder="1" applyAlignment="1">
      <alignment vertical="center" wrapText="1"/>
    </xf>
    <xf numFmtId="0" fontId="2" fillId="2" borderId="10" xfId="0" applyFont="1" applyFill="1" applyBorder="1" applyAlignment="1">
      <alignment vertical="center" wrapText="1"/>
    </xf>
    <xf numFmtId="0" fontId="2" fillId="2" borderId="6" xfId="0" applyFont="1" applyFill="1" applyBorder="1" applyAlignment="1">
      <alignment vertical="center" wrapText="1"/>
    </xf>
    <xf numFmtId="0" fontId="3" fillId="2" borderId="10" xfId="0" applyFont="1" applyFill="1" applyBorder="1" applyAlignment="1">
      <alignment vertical="center" wrapText="1"/>
    </xf>
    <xf numFmtId="0" fontId="3" fillId="2" borderId="6" xfId="0" applyFont="1" applyFill="1" applyBorder="1" applyAlignment="1">
      <alignment vertical="center" wrapText="1"/>
    </xf>
    <xf numFmtId="0" fontId="4" fillId="2" borderId="1" xfId="0" applyFont="1" applyFill="1" applyBorder="1" applyAlignment="1">
      <alignment horizontal="justify" vertical="center" wrapText="1"/>
    </xf>
    <xf numFmtId="0" fontId="4" fillId="2" borderId="10" xfId="0" applyFont="1" applyFill="1" applyBorder="1" applyAlignment="1">
      <alignment horizontal="justify" vertical="center" wrapText="1"/>
    </xf>
    <xf numFmtId="0" fontId="4" fillId="2" borderId="6" xfId="0" applyFont="1" applyFill="1" applyBorder="1" applyAlignment="1">
      <alignment horizontal="justify" vertical="center" wrapText="1"/>
    </xf>
    <xf numFmtId="0" fontId="3" fillId="2" borderId="1" xfId="0" quotePrefix="1" applyFont="1" applyFill="1" applyBorder="1" applyAlignment="1">
      <alignment vertical="center" wrapText="1"/>
    </xf>
    <xf numFmtId="0" fontId="4" fillId="2" borderId="1" xfId="0" quotePrefix="1" applyFont="1" applyFill="1" applyBorder="1" applyAlignment="1">
      <alignment horizontal="justify" vertical="center" wrapText="1"/>
    </xf>
    <xf numFmtId="0" fontId="2" fillId="0" borderId="0" xfId="0" applyFont="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center" vertical="center"/>
    </xf>
    <xf numFmtId="0" fontId="4" fillId="2"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1534161</xdr:colOff>
      <xdr:row>31</xdr:row>
      <xdr:rowOff>223521</xdr:rowOff>
    </xdr:from>
    <xdr:to>
      <xdr:col>6</xdr:col>
      <xdr:colOff>20321</xdr:colOff>
      <xdr:row>35</xdr:row>
      <xdr:rowOff>142241</xdr:rowOff>
    </xdr:to>
    <xdr:pic>
      <xdr:nvPicPr>
        <xdr:cNvPr id="11" name="Picture 10">
          <a:extLst>
            <a:ext uri="{FF2B5EF4-FFF2-40B4-BE49-F238E27FC236}">
              <a16:creationId xmlns:a16="http://schemas.microsoft.com/office/drawing/2014/main" id="{5D8AAE34-0BE5-4724-855A-371978CA7E4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3037841" y="10962641"/>
          <a:ext cx="1818640" cy="690880"/>
        </a:xfrm>
        <a:prstGeom prst="rect">
          <a:avLst/>
        </a:prstGeom>
        <a:noFill/>
        <a:ln>
          <a:noFill/>
        </a:ln>
      </xdr:spPr>
    </xdr:pic>
    <xdr:clientData/>
  </xdr:twoCellAnchor>
  <xdr:twoCellAnchor editAs="oneCell">
    <xdr:from>
      <xdr:col>8</xdr:col>
      <xdr:colOff>467360</xdr:colOff>
      <xdr:row>32</xdr:row>
      <xdr:rowOff>40640</xdr:rowOff>
    </xdr:from>
    <xdr:to>
      <xdr:col>11</xdr:col>
      <xdr:colOff>375920</xdr:colOff>
      <xdr:row>35</xdr:row>
      <xdr:rowOff>101600</xdr:rowOff>
    </xdr:to>
    <xdr:pic>
      <xdr:nvPicPr>
        <xdr:cNvPr id="2" name="Picture 1"/>
        <xdr:cNvPicPr>
          <a:picLocks noChangeAspect="1"/>
        </xdr:cNvPicPr>
      </xdr:nvPicPr>
      <xdr:blipFill>
        <a:blip xmlns:r="http://schemas.openxmlformats.org/officeDocument/2006/relationships" r:embed="rId2" cstate="print">
          <a:clrChange>
            <a:clrFrom>
              <a:srgbClr val="FFFFFF"/>
            </a:clrFrom>
            <a:clrTo>
              <a:srgbClr val="FFFFFF">
                <a:alpha val="0"/>
              </a:srgbClr>
            </a:clrTo>
          </a:clrChange>
          <a:extLst>
            <a:ext uri="{BEBA8EAE-BF5A-486C-A8C5-ECC9F3942E4B}">
              <a14:imgProps xmlns:a14="http://schemas.microsoft.com/office/drawing/2010/main">
                <a14:imgLayer r:embed="rId3">
                  <a14:imgEffect>
                    <a14:saturation sat="300000"/>
                  </a14:imgEffect>
                </a14:imgLayer>
              </a14:imgProps>
            </a:ext>
            <a:ext uri="{28A0092B-C50C-407E-A947-70E740481C1C}">
              <a14:useLocalDpi xmlns:a14="http://schemas.microsoft.com/office/drawing/2010/main" val="0"/>
            </a:ext>
          </a:extLst>
        </a:blip>
        <a:stretch>
          <a:fillRect/>
        </a:stretch>
      </xdr:blipFill>
      <xdr:spPr>
        <a:xfrm>
          <a:off x="6847840" y="10779760"/>
          <a:ext cx="1432560" cy="57912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37"/>
  <sheetViews>
    <sheetView tabSelected="1" topLeftCell="A28" zoomScale="75" zoomScaleNormal="75" workbookViewId="0">
      <selection activeCell="O35" sqref="O35"/>
    </sheetView>
  </sheetViews>
  <sheetFormatPr defaultRowHeight="13.8" x14ac:dyDescent="0.25"/>
  <cols>
    <col min="1" max="1" width="4.3984375" customWidth="1"/>
    <col min="2" max="2" width="7.3984375" customWidth="1"/>
    <col min="3" max="3" width="10.09765625" customWidth="1"/>
    <col min="4" max="4" width="32.3984375" customWidth="1"/>
    <col min="5" max="5" width="10" customWidth="1"/>
    <col min="6" max="6" width="6" customWidth="1"/>
    <col min="7" max="15" width="6.69921875" customWidth="1"/>
  </cols>
  <sheetData>
    <row r="1" spans="1:15" x14ac:dyDescent="0.25">
      <c r="A1" s="56" t="s">
        <v>42</v>
      </c>
      <c r="B1" s="56"/>
      <c r="C1" s="56"/>
      <c r="D1" s="56"/>
      <c r="E1" s="56"/>
      <c r="F1" s="56"/>
      <c r="G1" s="56"/>
      <c r="H1" s="56"/>
      <c r="I1" s="56"/>
      <c r="J1" s="56"/>
      <c r="K1" s="56"/>
      <c r="L1" s="56"/>
      <c r="M1" s="56"/>
      <c r="N1" s="56"/>
      <c r="O1" s="56"/>
    </row>
    <row r="2" spans="1:15" x14ac:dyDescent="0.25">
      <c r="A2" s="28" t="s">
        <v>0</v>
      </c>
      <c r="B2" s="57" t="s">
        <v>1</v>
      </c>
      <c r="C2" s="58"/>
      <c r="D2" s="59"/>
      <c r="E2" s="63" t="s">
        <v>2</v>
      </c>
      <c r="F2" s="63" t="s">
        <v>3</v>
      </c>
      <c r="G2" s="63"/>
      <c r="H2" s="63" t="s">
        <v>4</v>
      </c>
      <c r="I2" s="63"/>
      <c r="J2" s="63" t="s">
        <v>5</v>
      </c>
      <c r="K2" s="63"/>
      <c r="L2" s="63" t="s">
        <v>6</v>
      </c>
      <c r="M2" s="63"/>
      <c r="N2" s="28" t="s">
        <v>7</v>
      </c>
      <c r="O2" s="64" t="s">
        <v>8</v>
      </c>
    </row>
    <row r="3" spans="1:15" ht="31.2" customHeight="1" x14ac:dyDescent="0.25">
      <c r="A3" s="30"/>
      <c r="B3" s="60"/>
      <c r="C3" s="61"/>
      <c r="D3" s="62"/>
      <c r="E3" s="63"/>
      <c r="F3" s="1" t="s">
        <v>9</v>
      </c>
      <c r="G3" s="1" t="s">
        <v>10</v>
      </c>
      <c r="H3" s="1" t="s">
        <v>9</v>
      </c>
      <c r="I3" s="1" t="s">
        <v>10</v>
      </c>
      <c r="J3" s="1" t="s">
        <v>9</v>
      </c>
      <c r="K3" s="1" t="s">
        <v>10</v>
      </c>
      <c r="L3" s="1" t="s">
        <v>9</v>
      </c>
      <c r="M3" s="1" t="s">
        <v>10</v>
      </c>
      <c r="N3" s="30"/>
      <c r="O3" s="65"/>
    </row>
    <row r="4" spans="1:15" ht="66.599999999999994" customHeight="1" x14ac:dyDescent="0.25">
      <c r="A4" s="25">
        <v>1</v>
      </c>
      <c r="B4" s="28" t="s">
        <v>11</v>
      </c>
      <c r="C4" s="1" t="s">
        <v>12</v>
      </c>
      <c r="D4" s="2" t="s">
        <v>13</v>
      </c>
      <c r="E4" s="3">
        <v>6</v>
      </c>
      <c r="F4" s="1"/>
      <c r="G4" s="1"/>
      <c r="H4" s="1"/>
      <c r="I4" s="1"/>
      <c r="J4" s="1"/>
      <c r="K4" s="1"/>
      <c r="L4" s="1"/>
      <c r="M4" s="1"/>
      <c r="N4" s="4">
        <f>E4</f>
        <v>6</v>
      </c>
      <c r="O4" s="5">
        <f>IF(N4&lt;&gt;0,ROUND(N4/20%,2),0)</f>
        <v>30</v>
      </c>
    </row>
    <row r="5" spans="1:15" x14ac:dyDescent="0.25">
      <c r="A5" s="26"/>
      <c r="B5" s="29"/>
      <c r="C5" s="46" t="s">
        <v>14</v>
      </c>
      <c r="D5" s="66" t="s">
        <v>15</v>
      </c>
      <c r="E5" s="6" t="s">
        <v>16</v>
      </c>
      <c r="F5" s="7">
        <v>2</v>
      </c>
      <c r="G5" s="7"/>
      <c r="H5" s="7">
        <v>2</v>
      </c>
      <c r="I5" s="7"/>
      <c r="J5" s="7">
        <v>1</v>
      </c>
      <c r="K5" s="7"/>
      <c r="L5" s="1">
        <f>F5+H5+J5</f>
        <v>5</v>
      </c>
      <c r="M5" s="1">
        <f>G5+I5+K5</f>
        <v>0</v>
      </c>
      <c r="N5" s="37">
        <f>SUM(L6:M6)</f>
        <v>4</v>
      </c>
      <c r="O5" s="40">
        <f>IF(N5&lt;&gt;0,ROUND(N5/20%,2),0)</f>
        <v>20</v>
      </c>
    </row>
    <row r="6" spans="1:15" x14ac:dyDescent="0.25">
      <c r="A6" s="26"/>
      <c r="B6" s="29"/>
      <c r="C6" s="47"/>
      <c r="D6" s="35"/>
      <c r="E6" s="6" t="s">
        <v>17</v>
      </c>
      <c r="F6" s="8">
        <v>1</v>
      </c>
      <c r="G6" s="8">
        <v>1</v>
      </c>
      <c r="H6" s="8">
        <v>1</v>
      </c>
      <c r="I6" s="8"/>
      <c r="J6" s="8">
        <v>1</v>
      </c>
      <c r="K6" s="8"/>
      <c r="L6" s="9">
        <f>F6+H6+J6</f>
        <v>3</v>
      </c>
      <c r="M6" s="9">
        <f>G6+I6+K6</f>
        <v>1</v>
      </c>
      <c r="N6" s="38"/>
      <c r="O6" s="41"/>
    </row>
    <row r="7" spans="1:15" ht="32.4" customHeight="1" x14ac:dyDescent="0.25">
      <c r="A7" s="27"/>
      <c r="B7" s="30"/>
      <c r="C7" s="48"/>
      <c r="D7" s="36"/>
      <c r="E7" s="10" t="s">
        <v>18</v>
      </c>
      <c r="F7" s="11" t="s">
        <v>40</v>
      </c>
      <c r="G7" s="11">
        <v>5</v>
      </c>
      <c r="H7" s="11" t="s">
        <v>41</v>
      </c>
      <c r="I7" s="11"/>
      <c r="J7" s="11">
        <v>6</v>
      </c>
      <c r="K7" s="11"/>
      <c r="L7" s="12"/>
      <c r="M7" s="12"/>
      <c r="N7" s="39"/>
      <c r="O7" s="42"/>
    </row>
    <row r="8" spans="1:15" x14ac:dyDescent="0.25">
      <c r="A8" s="25">
        <v>2</v>
      </c>
      <c r="B8" s="28" t="s">
        <v>19</v>
      </c>
      <c r="C8" s="46" t="s">
        <v>20</v>
      </c>
      <c r="D8" s="51" t="s">
        <v>21</v>
      </c>
      <c r="E8" s="6" t="s">
        <v>16</v>
      </c>
      <c r="F8" s="7"/>
      <c r="G8" s="7">
        <v>1</v>
      </c>
      <c r="H8" s="7"/>
      <c r="I8" s="7">
        <v>1</v>
      </c>
      <c r="J8" s="7"/>
      <c r="K8" s="7"/>
      <c r="L8" s="1">
        <f>F8+H8+J8</f>
        <v>0</v>
      </c>
      <c r="M8" s="1">
        <f>G8+I8+K8</f>
        <v>2</v>
      </c>
      <c r="N8" s="37">
        <f>SUM(L9:M9)</f>
        <v>2</v>
      </c>
      <c r="O8" s="40">
        <f>IF(N8&lt;&gt;0,ROUND(N8/20%,2),0)</f>
        <v>10</v>
      </c>
    </row>
    <row r="9" spans="1:15" x14ac:dyDescent="0.25">
      <c r="A9" s="26"/>
      <c r="B9" s="29"/>
      <c r="C9" s="49"/>
      <c r="D9" s="52"/>
      <c r="E9" s="6" t="s">
        <v>17</v>
      </c>
      <c r="F9" s="8"/>
      <c r="G9" s="8">
        <v>1</v>
      </c>
      <c r="H9" s="8"/>
      <c r="I9" s="8">
        <v>1</v>
      </c>
      <c r="J9" s="8"/>
      <c r="K9" s="8"/>
      <c r="L9" s="9">
        <f>F9+H9+J9</f>
        <v>0</v>
      </c>
      <c r="M9" s="9">
        <f>G9+I9+K9</f>
        <v>2</v>
      </c>
      <c r="N9" s="38"/>
      <c r="O9" s="41"/>
    </row>
    <row r="10" spans="1:15" ht="57" customHeight="1" x14ac:dyDescent="0.25">
      <c r="A10" s="26"/>
      <c r="B10" s="29"/>
      <c r="C10" s="50"/>
      <c r="D10" s="53"/>
      <c r="E10" s="10" t="s">
        <v>18</v>
      </c>
      <c r="F10" s="11"/>
      <c r="G10" s="11">
        <v>2</v>
      </c>
      <c r="H10" s="11"/>
      <c r="I10" s="11">
        <v>3</v>
      </c>
      <c r="J10" s="11"/>
      <c r="K10" s="11"/>
      <c r="L10" s="12"/>
      <c r="M10" s="12"/>
      <c r="N10" s="39"/>
      <c r="O10" s="42"/>
    </row>
    <row r="11" spans="1:15" x14ac:dyDescent="0.25">
      <c r="A11" s="26"/>
      <c r="B11" s="29"/>
      <c r="C11" s="46" t="s">
        <v>22</v>
      </c>
      <c r="D11" s="55" t="s">
        <v>23</v>
      </c>
      <c r="E11" s="6" t="s">
        <v>16</v>
      </c>
      <c r="F11" s="7"/>
      <c r="G11" s="7"/>
      <c r="H11" s="7"/>
      <c r="I11" s="7"/>
      <c r="J11" s="7"/>
      <c r="K11" s="7">
        <v>1</v>
      </c>
      <c r="L11" s="1">
        <f>F11+H11+J11</f>
        <v>0</v>
      </c>
      <c r="M11" s="1">
        <f>G11+I11+K11</f>
        <v>1</v>
      </c>
      <c r="N11" s="37">
        <f>SUM(L12:M12)</f>
        <v>1</v>
      </c>
      <c r="O11" s="40">
        <f>IF(N11&lt;&gt;0,ROUND(N11/20%,2),0)</f>
        <v>5</v>
      </c>
    </row>
    <row r="12" spans="1:15" x14ac:dyDescent="0.25">
      <c r="A12" s="26"/>
      <c r="B12" s="29"/>
      <c r="C12" s="49"/>
      <c r="D12" s="52"/>
      <c r="E12" s="6" t="s">
        <v>17</v>
      </c>
      <c r="F12" s="8"/>
      <c r="G12" s="8"/>
      <c r="H12" s="8"/>
      <c r="I12" s="8"/>
      <c r="J12" s="8"/>
      <c r="K12" s="8">
        <v>1</v>
      </c>
      <c r="L12" s="9">
        <f>F12+H12+J12</f>
        <v>0</v>
      </c>
      <c r="M12" s="9">
        <f>G12+I12+K12</f>
        <v>1</v>
      </c>
      <c r="N12" s="38"/>
      <c r="O12" s="41"/>
    </row>
    <row r="13" spans="1:15" ht="18" customHeight="1" x14ac:dyDescent="0.25">
      <c r="A13" s="26"/>
      <c r="B13" s="29"/>
      <c r="C13" s="50"/>
      <c r="D13" s="53"/>
      <c r="E13" s="10" t="s">
        <v>18</v>
      </c>
      <c r="F13" s="11"/>
      <c r="G13" s="11"/>
      <c r="H13" s="11"/>
      <c r="I13" s="11"/>
      <c r="J13" s="11"/>
      <c r="K13" s="11">
        <v>4</v>
      </c>
      <c r="L13" s="12"/>
      <c r="M13" s="12"/>
      <c r="N13" s="39"/>
      <c r="O13" s="42"/>
    </row>
    <row r="14" spans="1:15" x14ac:dyDescent="0.25">
      <c r="A14" s="26"/>
      <c r="B14" s="29"/>
      <c r="C14" s="54" t="s">
        <v>24</v>
      </c>
      <c r="D14" s="34" t="s">
        <v>25</v>
      </c>
      <c r="E14" s="6" t="s">
        <v>16</v>
      </c>
      <c r="F14" s="7"/>
      <c r="G14" s="7"/>
      <c r="H14" s="7"/>
      <c r="I14" s="7"/>
      <c r="J14" s="7"/>
      <c r="K14" s="7"/>
      <c r="L14" s="1">
        <f>F14+H14+J14</f>
        <v>0</v>
      </c>
      <c r="M14" s="1">
        <f>G14+I14+K14</f>
        <v>0</v>
      </c>
      <c r="N14" s="37">
        <f>SUM(L15:M15)</f>
        <v>0</v>
      </c>
      <c r="O14" s="40">
        <f>IF(N14&lt;&gt;0,ROUND(N14/20%,2),0)</f>
        <v>0</v>
      </c>
    </row>
    <row r="15" spans="1:15" x14ac:dyDescent="0.25">
      <c r="A15" s="26"/>
      <c r="B15" s="29"/>
      <c r="C15" s="49"/>
      <c r="D15" s="35"/>
      <c r="E15" s="6" t="s">
        <v>17</v>
      </c>
      <c r="F15" s="8"/>
      <c r="G15" s="8"/>
      <c r="H15" s="8"/>
      <c r="I15" s="8"/>
      <c r="J15" s="8"/>
      <c r="K15" s="8"/>
      <c r="L15" s="9">
        <f>F15+H15+J15</f>
        <v>0</v>
      </c>
      <c r="M15" s="9">
        <f>G15+I15+K15</f>
        <v>0</v>
      </c>
      <c r="N15" s="38"/>
      <c r="O15" s="41"/>
    </row>
    <row r="16" spans="1:15" x14ac:dyDescent="0.25">
      <c r="A16" s="26"/>
      <c r="B16" s="29"/>
      <c r="C16" s="50"/>
      <c r="D16" s="36"/>
      <c r="E16" s="10" t="s">
        <v>18</v>
      </c>
      <c r="F16" s="11"/>
      <c r="G16" s="11"/>
      <c r="H16" s="11"/>
      <c r="I16" s="11"/>
      <c r="J16" s="11"/>
      <c r="K16" s="11"/>
      <c r="L16" s="12"/>
      <c r="M16" s="12"/>
      <c r="N16" s="39"/>
      <c r="O16" s="42"/>
    </row>
    <row r="17" spans="1:15" x14ac:dyDescent="0.25">
      <c r="A17" s="26"/>
      <c r="B17" s="29"/>
      <c r="C17" s="46" t="s">
        <v>26</v>
      </c>
      <c r="D17" s="34" t="s">
        <v>27</v>
      </c>
      <c r="E17" s="6" t="s">
        <v>16</v>
      </c>
      <c r="F17" s="7"/>
      <c r="G17" s="7"/>
      <c r="H17" s="7"/>
      <c r="I17" s="7"/>
      <c r="J17" s="7"/>
      <c r="K17" s="7"/>
      <c r="L17" s="1">
        <f>F17+H17+J17</f>
        <v>0</v>
      </c>
      <c r="M17" s="1">
        <f>G17+I17+K17</f>
        <v>0</v>
      </c>
      <c r="N17" s="37">
        <f>SUM(L18:M18)</f>
        <v>0</v>
      </c>
      <c r="O17" s="40">
        <f>IF(N17&lt;&gt;0,ROUND(N17/20%,2),0)</f>
        <v>0</v>
      </c>
    </row>
    <row r="18" spans="1:15" x14ac:dyDescent="0.25">
      <c r="A18" s="26"/>
      <c r="B18" s="29"/>
      <c r="C18" s="47"/>
      <c r="D18" s="35"/>
      <c r="E18" s="6" t="s">
        <v>17</v>
      </c>
      <c r="F18" s="8"/>
      <c r="G18" s="8"/>
      <c r="H18" s="8"/>
      <c r="I18" s="8"/>
      <c r="J18" s="8"/>
      <c r="K18" s="8"/>
      <c r="L18" s="9">
        <f>F18+H18+J18</f>
        <v>0</v>
      </c>
      <c r="M18" s="9">
        <f>G18+I18+K18</f>
        <v>0</v>
      </c>
      <c r="N18" s="38"/>
      <c r="O18" s="41"/>
    </row>
    <row r="19" spans="1:15" ht="55.2" customHeight="1" x14ac:dyDescent="0.25">
      <c r="A19" s="27"/>
      <c r="B19" s="30"/>
      <c r="C19" s="48"/>
      <c r="D19" s="36"/>
      <c r="E19" s="10" t="s">
        <v>18</v>
      </c>
      <c r="F19" s="11"/>
      <c r="G19" s="11"/>
      <c r="H19" s="11"/>
      <c r="I19" s="11"/>
      <c r="J19" s="11"/>
      <c r="K19" s="11"/>
      <c r="L19" s="12"/>
      <c r="M19" s="12"/>
      <c r="N19" s="39"/>
      <c r="O19" s="42"/>
    </row>
    <row r="20" spans="1:15" x14ac:dyDescent="0.25">
      <c r="A20" s="25">
        <v>3</v>
      </c>
      <c r="B20" s="28" t="s">
        <v>28</v>
      </c>
      <c r="C20" s="31" t="s">
        <v>29</v>
      </c>
      <c r="D20" s="34" t="s">
        <v>30</v>
      </c>
      <c r="E20" s="6" t="s">
        <v>16</v>
      </c>
      <c r="F20" s="7"/>
      <c r="G20" s="7"/>
      <c r="H20" s="7"/>
      <c r="I20" s="7">
        <v>1</v>
      </c>
      <c r="J20" s="7"/>
      <c r="K20" s="7"/>
      <c r="L20" s="1">
        <f>F20+H20+J20</f>
        <v>0</v>
      </c>
      <c r="M20" s="1">
        <f>G20+I20+K20</f>
        <v>1</v>
      </c>
      <c r="N20" s="37">
        <f>SUM(L21:M21)</f>
        <v>6</v>
      </c>
      <c r="O20" s="40">
        <f>IF(N20&lt;&gt;0,ROUND(N20/20%,2),0)</f>
        <v>30</v>
      </c>
    </row>
    <row r="21" spans="1:15" x14ac:dyDescent="0.25">
      <c r="A21" s="26"/>
      <c r="B21" s="29"/>
      <c r="C21" s="32"/>
      <c r="D21" s="35"/>
      <c r="E21" s="6" t="s">
        <v>17</v>
      </c>
      <c r="F21" s="8"/>
      <c r="G21" s="8"/>
      <c r="H21" s="8"/>
      <c r="I21" s="8">
        <v>6</v>
      </c>
      <c r="J21" s="8"/>
      <c r="K21" s="8"/>
      <c r="L21" s="9">
        <f>F21+H21+J21</f>
        <v>0</v>
      </c>
      <c r="M21" s="9">
        <f>G21+I21+K21</f>
        <v>6</v>
      </c>
      <c r="N21" s="38"/>
      <c r="O21" s="41"/>
    </row>
    <row r="22" spans="1:15" ht="117.6" customHeight="1" x14ac:dyDescent="0.25">
      <c r="A22" s="26"/>
      <c r="B22" s="29"/>
      <c r="C22" s="33"/>
      <c r="D22" s="36"/>
      <c r="E22" s="10" t="s">
        <v>18</v>
      </c>
      <c r="F22" s="11"/>
      <c r="G22" s="11"/>
      <c r="H22" s="11"/>
      <c r="I22" s="11">
        <v>1</v>
      </c>
      <c r="J22" s="11"/>
      <c r="K22" s="11"/>
      <c r="L22" s="12"/>
      <c r="M22" s="12"/>
      <c r="N22" s="39"/>
      <c r="O22" s="42"/>
    </row>
    <row r="23" spans="1:15" x14ac:dyDescent="0.25">
      <c r="A23" s="26"/>
      <c r="B23" s="29"/>
      <c r="C23" s="43" t="s">
        <v>31</v>
      </c>
      <c r="D23" s="34" t="s">
        <v>32</v>
      </c>
      <c r="E23" s="6" t="s">
        <v>16</v>
      </c>
      <c r="F23" s="7"/>
      <c r="G23" s="7"/>
      <c r="H23" s="7"/>
      <c r="I23" s="7">
        <v>1</v>
      </c>
      <c r="J23" s="7"/>
      <c r="K23" s="7"/>
      <c r="L23" s="1">
        <f>F23+H23+J23</f>
        <v>0</v>
      </c>
      <c r="M23" s="1">
        <f>G23+I23+K23</f>
        <v>1</v>
      </c>
      <c r="N23" s="37">
        <f>SUM(L24:M24)</f>
        <v>1</v>
      </c>
      <c r="O23" s="40">
        <f>IF(N23&lt;&gt;0,ROUND(N23/20%,2),0)</f>
        <v>5</v>
      </c>
    </row>
    <row r="24" spans="1:15" x14ac:dyDescent="0.25">
      <c r="A24" s="26"/>
      <c r="B24" s="29"/>
      <c r="C24" s="44"/>
      <c r="D24" s="35"/>
      <c r="E24" s="6" t="s">
        <v>17</v>
      </c>
      <c r="F24" s="8"/>
      <c r="G24" s="8"/>
      <c r="H24" s="8"/>
      <c r="I24" s="8">
        <v>1</v>
      </c>
      <c r="J24" s="8"/>
      <c r="K24" s="8"/>
      <c r="L24" s="9">
        <f>F24+H24+J24</f>
        <v>0</v>
      </c>
      <c r="M24" s="9">
        <f>G24+I24+K24</f>
        <v>1</v>
      </c>
      <c r="N24" s="38"/>
      <c r="O24" s="41"/>
    </row>
    <row r="25" spans="1:15" ht="134.4" customHeight="1" x14ac:dyDescent="0.25">
      <c r="A25" s="27"/>
      <c r="B25" s="30"/>
      <c r="C25" s="45"/>
      <c r="D25" s="36"/>
      <c r="E25" s="10" t="s">
        <v>18</v>
      </c>
      <c r="F25" s="11"/>
      <c r="G25" s="11"/>
      <c r="H25" s="11"/>
      <c r="I25" s="11">
        <v>5</v>
      </c>
      <c r="J25" s="11"/>
      <c r="K25" s="11"/>
      <c r="L25" s="12"/>
      <c r="M25" s="12"/>
      <c r="N25" s="39"/>
      <c r="O25" s="42"/>
    </row>
    <row r="26" spans="1:15" x14ac:dyDescent="0.25">
      <c r="A26" s="21" t="s">
        <v>33</v>
      </c>
      <c r="B26" s="22"/>
      <c r="C26" s="22"/>
      <c r="D26" s="22"/>
      <c r="E26" s="23"/>
      <c r="F26" s="13">
        <f>F5+F8+F11+F14+F17+F20+F23</f>
        <v>2</v>
      </c>
      <c r="G26" s="13">
        <f t="shared" ref="G26:M27" si="0">G5+G8+G11+G14+G17+G20+G23</f>
        <v>1</v>
      </c>
      <c r="H26" s="13">
        <f t="shared" si="0"/>
        <v>2</v>
      </c>
      <c r="I26" s="13">
        <f t="shared" si="0"/>
        <v>3</v>
      </c>
      <c r="J26" s="13">
        <f t="shared" si="0"/>
        <v>1</v>
      </c>
      <c r="K26" s="13">
        <f t="shared" si="0"/>
        <v>1</v>
      </c>
      <c r="L26" s="13">
        <f t="shared" si="0"/>
        <v>5</v>
      </c>
      <c r="M26" s="13">
        <f t="shared" si="0"/>
        <v>5</v>
      </c>
      <c r="N26" s="24">
        <f>SUM(N4:N25)</f>
        <v>20</v>
      </c>
      <c r="O26" s="24">
        <f>SUM(O4:O25)</f>
        <v>100</v>
      </c>
    </row>
    <row r="27" spans="1:15" x14ac:dyDescent="0.25">
      <c r="A27" s="21" t="s">
        <v>34</v>
      </c>
      <c r="B27" s="22"/>
      <c r="C27" s="22"/>
      <c r="D27" s="22"/>
      <c r="E27" s="23"/>
      <c r="F27" s="14">
        <f>F6+F9+F12+F15+F18+F21+F24</f>
        <v>1</v>
      </c>
      <c r="G27" s="14">
        <f t="shared" si="0"/>
        <v>2</v>
      </c>
      <c r="H27" s="14">
        <f t="shared" si="0"/>
        <v>1</v>
      </c>
      <c r="I27" s="14">
        <f t="shared" si="0"/>
        <v>8</v>
      </c>
      <c r="J27" s="14">
        <f t="shared" si="0"/>
        <v>1</v>
      </c>
      <c r="K27" s="14">
        <f t="shared" si="0"/>
        <v>1</v>
      </c>
      <c r="L27" s="14">
        <f t="shared" si="0"/>
        <v>3</v>
      </c>
      <c r="M27" s="14">
        <f t="shared" si="0"/>
        <v>11</v>
      </c>
      <c r="N27" s="24"/>
      <c r="O27" s="24"/>
    </row>
    <row r="28" spans="1:15" x14ac:dyDescent="0.25">
      <c r="A28" s="21" t="s">
        <v>35</v>
      </c>
      <c r="B28" s="22"/>
      <c r="C28" s="22"/>
      <c r="D28" s="22"/>
      <c r="E28" s="23"/>
      <c r="F28" s="24">
        <f>ROUND((F27+G27)/20%,2)</f>
        <v>15</v>
      </c>
      <c r="G28" s="24"/>
      <c r="H28" s="24">
        <f>ROUND((H27+I27)/20%,2)</f>
        <v>45</v>
      </c>
      <c r="I28" s="24"/>
      <c r="J28" s="24">
        <f>ROUND((J27+K27)/20%,2)</f>
        <v>10</v>
      </c>
      <c r="K28" s="24"/>
      <c r="L28" s="14">
        <f>ROUND(L27/20%,2)</f>
        <v>15</v>
      </c>
      <c r="M28" s="14">
        <f>ROUND(M27/20%,2)</f>
        <v>55</v>
      </c>
      <c r="N28" s="24"/>
      <c r="O28" s="24"/>
    </row>
    <row r="30" spans="1:15" ht="15.6" x14ac:dyDescent="0.3">
      <c r="G30" s="19"/>
      <c r="H30" s="18" t="s">
        <v>36</v>
      </c>
      <c r="I30" s="18"/>
      <c r="J30" s="18"/>
    </row>
    <row r="32" spans="1:15" ht="17.399999999999999" x14ac:dyDescent="0.3">
      <c r="E32" s="17" t="s">
        <v>37</v>
      </c>
      <c r="F32" s="15"/>
      <c r="G32" s="15"/>
      <c r="H32" s="15"/>
      <c r="I32" s="15"/>
      <c r="J32" s="17" t="s">
        <v>38</v>
      </c>
    </row>
    <row r="37" spans="5:12" ht="15.6" x14ac:dyDescent="0.3">
      <c r="E37" s="16" t="s">
        <v>39</v>
      </c>
      <c r="J37" s="20" t="s">
        <v>43</v>
      </c>
      <c r="K37" s="20"/>
      <c r="L37" s="20"/>
    </row>
  </sheetData>
  <mergeCells count="53">
    <mergeCell ref="O5:O7"/>
    <mergeCell ref="A1:O1"/>
    <mergeCell ref="A2:A3"/>
    <mergeCell ref="B2:D3"/>
    <mergeCell ref="E2:E3"/>
    <mergeCell ref="F2:G2"/>
    <mergeCell ref="H2:I2"/>
    <mergeCell ref="J2:K2"/>
    <mergeCell ref="L2:M2"/>
    <mergeCell ref="N2:N3"/>
    <mergeCell ref="O2:O3"/>
    <mergeCell ref="A4:A7"/>
    <mergeCell ref="B4:B7"/>
    <mergeCell ref="C5:C7"/>
    <mergeCell ref="D5:D7"/>
    <mergeCell ref="N5:N7"/>
    <mergeCell ref="O8:O10"/>
    <mergeCell ref="C11:C13"/>
    <mergeCell ref="D11:D13"/>
    <mergeCell ref="N11:N13"/>
    <mergeCell ref="O11:O13"/>
    <mergeCell ref="A8:A19"/>
    <mergeCell ref="B8:B19"/>
    <mergeCell ref="C8:C10"/>
    <mergeCell ref="D8:D10"/>
    <mergeCell ref="N8:N10"/>
    <mergeCell ref="C14:C16"/>
    <mergeCell ref="D14:D16"/>
    <mergeCell ref="N14:N16"/>
    <mergeCell ref="O14:O16"/>
    <mergeCell ref="C17:C19"/>
    <mergeCell ref="D17:D19"/>
    <mergeCell ref="N17:N19"/>
    <mergeCell ref="O17:O19"/>
    <mergeCell ref="O20:O22"/>
    <mergeCell ref="C23:C25"/>
    <mergeCell ref="D23:D25"/>
    <mergeCell ref="N23:N25"/>
    <mergeCell ref="O23:O25"/>
    <mergeCell ref="A20:A25"/>
    <mergeCell ref="B20:B25"/>
    <mergeCell ref="C20:C22"/>
    <mergeCell ref="D20:D22"/>
    <mergeCell ref="N20:N22"/>
    <mergeCell ref="J37:L37"/>
    <mergeCell ref="A26:E26"/>
    <mergeCell ref="N26:N28"/>
    <mergeCell ref="O26:O28"/>
    <mergeCell ref="A27:E27"/>
    <mergeCell ref="A28:E28"/>
    <mergeCell ref="F28:G28"/>
    <mergeCell ref="H28:I28"/>
    <mergeCell ref="J28:K28"/>
  </mergeCells>
  <pageMargins left="0.7" right="0.7" top="0.75" bottom="0.7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Đào Lan Anh</dc:creator>
  <cp:lastModifiedBy>duongthihue</cp:lastModifiedBy>
  <cp:lastPrinted>2025-04-08T17:54:14Z</cp:lastPrinted>
  <dcterms:created xsi:type="dcterms:W3CDTF">2024-12-16T16:55:19Z</dcterms:created>
  <dcterms:modified xsi:type="dcterms:W3CDTF">2025-04-10T01:14:43Z</dcterms:modified>
</cp:coreProperties>
</file>